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tpe.corp\zasoby\Foldery-sieciowe\T-Dystrybucja\ZAKUPY-OGL\_PODPIS DOMENOWY_\AT\_Do podpisu\00782_Serwis urządzeń p-poż\"/>
    </mc:Choice>
  </mc:AlternateContent>
  <xr:revisionPtr revIDLastSave="0" documentId="13_ncr:1_{242FC531-D499-42AA-8D44-ADC4E88A2E28}" xr6:coauthVersionLast="47" xr6:coauthVersionMax="47" xr10:uidLastSave="{00000000-0000-0000-0000-000000000000}"/>
  <bookViews>
    <workbookView xWindow="-110" yWindow="-110" windowWidth="19420" windowHeight="11500" xr2:uid="{7D7BDE3F-5865-4149-BD2E-5E755EFFB4DF}"/>
  </bookViews>
  <sheets>
    <sheet name="Arkusz1" sheetId="1" r:id="rId1"/>
  </sheets>
  <definedNames>
    <definedName name="_xlnm.Print_Area" localSheetId="0">Arkusz1!$A$1:$M$50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7" i="1" l="1"/>
  <c r="M38" i="1"/>
  <c r="M39" i="1"/>
  <c r="M40" i="1"/>
  <c r="M41" i="1"/>
  <c r="L37" i="1"/>
  <c r="L38" i="1"/>
  <c r="L39" i="1"/>
  <c r="L40" i="1"/>
  <c r="K37" i="1"/>
  <c r="K38" i="1"/>
  <c r="K39" i="1"/>
  <c r="K40" i="1"/>
  <c r="J37" i="1"/>
  <c r="J38" i="1"/>
  <c r="J39" i="1"/>
  <c r="J40" i="1"/>
  <c r="J31" i="1"/>
  <c r="M31" i="1"/>
  <c r="L31" i="1"/>
  <c r="K31" i="1"/>
  <c r="M30" i="1"/>
  <c r="L30" i="1"/>
  <c r="K30" i="1"/>
  <c r="J30" i="1"/>
  <c r="J25" i="1"/>
  <c r="M25" i="1"/>
  <c r="L25" i="1"/>
  <c r="K25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6" i="1"/>
  <c r="M27" i="1"/>
  <c r="M28" i="1"/>
  <c r="M29" i="1"/>
  <c r="M32" i="1"/>
  <c r="M33" i="1"/>
  <c r="M34" i="1"/>
  <c r="M35" i="1"/>
  <c r="M36" i="1"/>
  <c r="M42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6" i="1"/>
  <c r="L27" i="1"/>
  <c r="L28" i="1"/>
  <c r="L29" i="1"/>
  <c r="L32" i="1"/>
  <c r="L33" i="1"/>
  <c r="L34" i="1"/>
  <c r="L35" i="1"/>
  <c r="L36" i="1"/>
  <c r="L41" i="1"/>
  <c r="L42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6" i="1"/>
  <c r="K27" i="1"/>
  <c r="K28" i="1"/>
  <c r="K29" i="1"/>
  <c r="K32" i="1"/>
  <c r="K33" i="1"/>
  <c r="K34" i="1"/>
  <c r="K35" i="1"/>
  <c r="K36" i="1"/>
  <c r="K41" i="1"/>
  <c r="K42" i="1"/>
  <c r="M11" i="1"/>
  <c r="L11" i="1"/>
  <c r="K11" i="1"/>
  <c r="J11" i="1"/>
  <c r="M9" i="1"/>
  <c r="L9" i="1"/>
  <c r="K9" i="1"/>
  <c r="J9" i="1"/>
  <c r="M5" i="1"/>
  <c r="M6" i="1"/>
  <c r="M7" i="1"/>
  <c r="M8" i="1"/>
  <c r="L5" i="1"/>
  <c r="L6" i="1"/>
  <c r="L7" i="1"/>
  <c r="L8" i="1"/>
  <c r="K5" i="1"/>
  <c r="K6" i="1"/>
  <c r="K7" i="1"/>
  <c r="K8" i="1"/>
  <c r="M4" i="1"/>
  <c r="L4" i="1"/>
  <c r="K4" i="1"/>
  <c r="J4" i="1"/>
  <c r="J32" i="1"/>
  <c r="J33" i="1"/>
  <c r="J34" i="1"/>
  <c r="J35" i="1"/>
  <c r="J36" i="1"/>
  <c r="J41" i="1"/>
  <c r="J42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6" i="1"/>
  <c r="J27" i="1"/>
  <c r="J28" i="1"/>
  <c r="J29" i="1"/>
  <c r="J5" i="1"/>
  <c r="J6" i="1"/>
  <c r="J7" i="1"/>
  <c r="J8" i="1"/>
  <c r="F19" i="1"/>
  <c r="F17" i="1"/>
  <c r="F15" i="1"/>
  <c r="F14" i="1"/>
  <c r="F11" i="1"/>
  <c r="F5" i="1"/>
  <c r="L43" i="1" l="1"/>
  <c r="M43" i="1"/>
  <c r="K43" i="1"/>
  <c r="J43" i="1"/>
  <c r="L45" i="1" l="1"/>
</calcChain>
</file>

<file path=xl/sharedStrings.xml><?xml version="1.0" encoding="utf-8"?>
<sst xmlns="http://schemas.openxmlformats.org/spreadsheetml/2006/main" count="151" uniqueCount="92">
  <si>
    <t>L.p.</t>
  </si>
  <si>
    <t>Obiekt</t>
  </si>
  <si>
    <t>System sygnalizacji pożaru</t>
  </si>
  <si>
    <t xml:space="preserve">koszt przeglądu czujnika cena jednostkowa netto / 1 szt.
[PLN] </t>
  </si>
  <si>
    <t>Ilośc klap oddymiających</t>
  </si>
  <si>
    <t xml:space="preserve">Koszt przeglądu klapy cena jednostkowa netto/ 
1 szt. 
[PLN] </t>
  </si>
  <si>
    <t xml:space="preserve">1 kwartał [PLN] </t>
  </si>
  <si>
    <t xml:space="preserve">2 kwartał [PLN] </t>
  </si>
  <si>
    <t xml:space="preserve">3 kwartał [PLN] </t>
  </si>
  <si>
    <t xml:space="preserve">4 kwartał [PLN]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</si>
  <si>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</si>
  <si>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</si>
  <si>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</si>
  <si>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</si>
  <si>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</si>
  <si>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</si>
  <si>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</si>
  <si>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</si>
  <si>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</si>
  <si>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Bytom ul.Kosynierów 24</t>
  </si>
  <si>
    <t>TAK</t>
  </si>
  <si>
    <t xml:space="preserve">ESSER IQ8   </t>
  </si>
  <si>
    <t xml:space="preserve">Chorzów ul.Olszewskiego 1 </t>
  </si>
  <si>
    <t>ESSER IQ8</t>
  </si>
  <si>
    <t>Gliwice ul.Barlickiego 2</t>
  </si>
  <si>
    <t xml:space="preserve">Esser  </t>
  </si>
  <si>
    <t xml:space="preserve">Gliwice ul. Portowa 14 Centrum Konferencyjne </t>
  </si>
  <si>
    <t>Gliwice ul. Portowa 14 Niebieski</t>
  </si>
  <si>
    <t>Gliwice ul. Wak 19 A</t>
  </si>
  <si>
    <t>Gliwice ul. Wak 19 B</t>
  </si>
  <si>
    <t>Jastrzębie ul.Wrocławska 12</t>
  </si>
  <si>
    <t>Katowice ul.WIDOK 19</t>
  </si>
  <si>
    <t>Gliwice ul.Portowa 14(zielony)</t>
  </si>
  <si>
    <t>Gliwice ul.Portowa 14A (biały)</t>
  </si>
  <si>
    <t xml:space="preserve">Gliwice ul.Portowa 14A (dyspozycja) </t>
  </si>
  <si>
    <t>Ruda Śląska ul.Dworcowa 17</t>
  </si>
  <si>
    <t>POLON CSP 35</t>
  </si>
  <si>
    <t xml:space="preserve">Rybnik ul.Sławików 8 </t>
  </si>
  <si>
    <t>Tychy ul.Asnyka 1</t>
  </si>
  <si>
    <t>Zabrze ul.Płaskowickiej 8</t>
  </si>
  <si>
    <t>Gliwice ul.Myśliwska 6</t>
  </si>
  <si>
    <t>Aritech</t>
  </si>
  <si>
    <t>Chorzów ul. Prof. K.Olszewskiego 1</t>
  </si>
  <si>
    <t>Esser IQ 8</t>
  </si>
  <si>
    <t>Chorzów ul. M. Curie 3</t>
  </si>
  <si>
    <t>Alfa 3800</t>
  </si>
  <si>
    <t>Katowice ul. Francuska 71</t>
  </si>
  <si>
    <t>Zabrze ul. 3 Maja 126</t>
  </si>
  <si>
    <t>ADDEMCO FCC-5000</t>
  </si>
  <si>
    <t>Ruda Śl. ul. Szyb Andrzeja 13</t>
  </si>
  <si>
    <t>ESSER IQ 8, VESDA</t>
  </si>
  <si>
    <t>Jastrzębie ul. Armii Krajowej</t>
  </si>
  <si>
    <t>Czerwionka Leszczyny ul.  Młyńska 24</t>
  </si>
  <si>
    <t>Rybnik ul. Drzymały 5</t>
  </si>
  <si>
    <t>POLON ALFA IGNIS 1000</t>
  </si>
  <si>
    <t>Gliwice ul. Wyczółkowskiego</t>
  </si>
  <si>
    <t>CSP 35</t>
  </si>
  <si>
    <t>Bytom ul. Kosynierów</t>
  </si>
  <si>
    <t>ESSER IQ 8 , VESDA</t>
  </si>
  <si>
    <t>Katowice ul. Wodna 20</t>
  </si>
  <si>
    <t>Ruda Śl. ul. 1-go Maja 378</t>
  </si>
  <si>
    <t>ESSER IQ 8</t>
  </si>
  <si>
    <t xml:space="preserve">Jastrzębie Aleja Piłsudzkiego </t>
  </si>
  <si>
    <t>Błażejowice ul. Wiejska 58</t>
  </si>
  <si>
    <t>Zabrze Płaskowicka</t>
  </si>
  <si>
    <t>Gliwice ul Kasztanowa 1</t>
  </si>
  <si>
    <t>Miasteczko ul Makowa</t>
  </si>
  <si>
    <t xml:space="preserve">Esser Control IQ8, Ignis 1030 </t>
  </si>
  <si>
    <t xml:space="preserve">Gliwice ul. Kozłowska </t>
  </si>
  <si>
    <t>Gliwice ul. Robotnicza</t>
  </si>
  <si>
    <t>Ignis 1030,Esser IQ 8</t>
  </si>
  <si>
    <t>Katowice ul Brynowska 23</t>
  </si>
  <si>
    <t xml:space="preserve">Zabrze </t>
  </si>
  <si>
    <t>Dębieńsko</t>
  </si>
  <si>
    <t>Esser Control IQ8</t>
  </si>
  <si>
    <t>Razem za każdy kwartał</t>
  </si>
  <si>
    <t xml:space="preserve"> </t>
  </si>
  <si>
    <t>Wartość oferty (suma wartości kwartalnych)</t>
  </si>
  <si>
    <t>Załącznik nr 3 do SWZ - Formularz szczegółowy złożonej oferty</t>
  </si>
  <si>
    <t>….…………………………………………...………………………………………………….</t>
  </si>
  <si>
    <t xml:space="preserve">          (podpisy osób uprawnionych do reprezentowania Wykonawcy)</t>
  </si>
  <si>
    <r>
      <t>J</t>
    </r>
    <r>
      <rPr>
        <sz val="10"/>
        <color rgb="FFFF0000"/>
        <rFont val="Arial"/>
        <family val="2"/>
        <charset val="238"/>
      </rPr>
      <t>*</t>
    </r>
  </si>
  <si>
    <r>
      <t>K</t>
    </r>
    <r>
      <rPr>
        <sz val="10"/>
        <color rgb="FFFF0000"/>
        <rFont val="Arial"/>
        <family val="2"/>
        <charset val="238"/>
      </rPr>
      <t>*</t>
    </r>
  </si>
  <si>
    <r>
      <t>Ł</t>
    </r>
    <r>
      <rPr>
        <sz val="10"/>
        <color rgb="FFFF0000"/>
        <rFont val="Arial"/>
        <family val="2"/>
        <charset val="238"/>
      </rPr>
      <t>*</t>
    </r>
  </si>
  <si>
    <t>Kwotę z wiersza "Wartość oferty (suma wartości kwartalnych)" - (komórka w kolorze szarym) należy wpisać z polu elektronicznym RFX na Platformie Zakupowej jako wartość</t>
  </si>
  <si>
    <r>
      <t>L</t>
    </r>
    <r>
      <rPr>
        <sz val="10"/>
        <color rgb="FFFF0000"/>
        <rFont val="Arial"/>
        <family val="2"/>
        <charset val="238"/>
      </rPr>
      <t>*</t>
    </r>
  </si>
  <si>
    <r>
      <t xml:space="preserve">Esser IQ 8 i POLON ALFA IGNIS </t>
    </r>
    <r>
      <rPr>
        <sz val="10"/>
        <color rgb="FFFF0000"/>
        <rFont val="Aptos Narrow"/>
        <family val="2"/>
        <scheme val="minor"/>
      </rPr>
      <t xml:space="preserve"> </t>
    </r>
    <r>
      <rPr>
        <sz val="10"/>
        <rFont val="Aptos Narrow"/>
        <family val="2"/>
        <scheme val="minor"/>
      </rPr>
      <t>1080</t>
    </r>
  </si>
  <si>
    <t xml:space="preserve">Koszt przeglądu centrali/zespołu central cena jednostkowa netto /
 1 szt.
[PLN] </t>
  </si>
  <si>
    <t>Rodzaj centrali/zespołu central</t>
  </si>
  <si>
    <t>*wartość w kolumnach J/K/ L/Ł to suma wartości z kolumny E, iloczynu F x G oraz iloczynu H x I (jeśli dotyczy danego obiektu)</t>
  </si>
  <si>
    <t>Wykonawca uzupełnia wszystkie komórki zanaczone kolorem zielonym (wartości w kolumnach J,K,L,Ł oraz wartość oferty zostaną wyliczone automatycznie)</t>
  </si>
  <si>
    <t>Ilość czujników zgodnie z Wykazem lokalizacji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</si>
</sst>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1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  <font>
      <sz val="10"/>
      <name val="Aptos Narrow"/>
      <family val="2"/>
      <charset val="238"/>
      <scheme val="minor"/>
    </font>
    <font>
      <sz val="12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6" fillId="0" borderId="0" xfId="0" applyFont="1"/>
    <xf numFmtId="4" fontId="9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2" xfId="0" applyNumberFormat="1" applyFont="1" applyFill="1" applyBorder="1" applyAlignment="1" applyProtection="1">
      <alignment horizontal="center" vertical="center"/>
      <protection locked="0"/>
    </xf>
    <xf numFmtId="4" fontId="9" fillId="3" borderId="17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7" xfId="0" applyNumberFormat="1" applyFont="1" applyFill="1" applyBorder="1" applyAlignment="1" applyProtection="1">
      <alignment horizontal="center" vertical="center"/>
      <protection locked="0"/>
    </xf>
    <xf numFmtId="4" fontId="10" fillId="3" borderId="17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8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17" xfId="0" applyNumberFormat="1" applyFont="1" applyFill="1" applyBorder="1" applyAlignment="1" applyProtection="1">
      <alignment horizontal="center" vertical="center"/>
      <protection locked="0"/>
    </xf>
    <xf numFmtId="4" fontId="6" fillId="3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/>
    <xf numFmtId="4" fontId="9" fillId="3" borderId="22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2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wrapText="1"/>
    </xf>
    <xf numFmtId="0" fontId="0" fillId="0" borderId="0" xfId="0" applyProtection="1"/>
    <xf numFmtId="0" fontId="1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4" fontId="6" fillId="5" borderId="15" xfId="0" applyNumberFormat="1" applyFont="1" applyFill="1" applyBorder="1" applyAlignment="1" applyProtection="1">
      <alignment horizontal="center" vertical="center"/>
    </xf>
    <xf numFmtId="4" fontId="6" fillId="5" borderId="16" xfId="0" applyNumberFormat="1" applyFont="1" applyFill="1" applyBorder="1" applyAlignment="1" applyProtection="1">
      <alignment horizontal="center" vertical="center"/>
    </xf>
    <xf numFmtId="0" fontId="9" fillId="0" borderId="17" xfId="0" applyFont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horizontal="center" vertical="center"/>
    </xf>
    <xf numFmtId="0" fontId="9" fillId="0" borderId="17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/>
    </xf>
    <xf numFmtId="0" fontId="9" fillId="0" borderId="22" xfId="0" applyFont="1" applyBorder="1" applyAlignment="1" applyProtection="1">
      <alignment horizontal="center" vertical="center" wrapText="1"/>
    </xf>
    <xf numFmtId="0" fontId="9" fillId="0" borderId="22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4" fontId="6" fillId="5" borderId="24" xfId="0" applyNumberFormat="1" applyFont="1" applyFill="1" applyBorder="1" applyAlignment="1" applyProtection="1">
      <alignment horizontal="center" vertical="center"/>
    </xf>
    <xf numFmtId="4" fontId="6" fillId="5" borderId="25" xfId="0" applyNumberFormat="1" applyFont="1" applyFill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4" fontId="6" fillId="5" borderId="15" xfId="0" applyNumberFormat="1" applyFont="1" applyFill="1" applyBorder="1" applyAlignment="1" applyProtection="1">
      <alignment horizontal="center" vertical="center"/>
    </xf>
    <xf numFmtId="4" fontId="6" fillId="5" borderId="16" xfId="0" applyNumberFormat="1" applyFont="1" applyFill="1" applyBorder="1" applyAlignment="1" applyProtection="1">
      <alignment horizontal="center" vertical="center"/>
    </xf>
    <xf numFmtId="4" fontId="6" fillId="5" borderId="20" xfId="0" applyNumberFormat="1" applyFont="1" applyFill="1" applyBorder="1" applyAlignment="1" applyProtection="1">
      <alignment horizontal="center" vertical="center"/>
    </xf>
    <xf numFmtId="4" fontId="6" fillId="5" borderId="21" xfId="0" applyNumberFormat="1" applyFont="1" applyFill="1" applyBorder="1" applyAlignment="1" applyProtection="1">
      <alignment horizontal="center" vertical="center"/>
    </xf>
    <xf numFmtId="0" fontId="9" fillId="0" borderId="22" xfId="0" applyFont="1" applyBorder="1" applyAlignment="1" applyProtection="1">
      <alignment horizontal="center" vertical="center"/>
    </xf>
    <xf numFmtId="0" fontId="9" fillId="4" borderId="17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/>
    </xf>
    <xf numFmtId="0" fontId="10" fillId="4" borderId="17" xfId="0" applyFont="1" applyFill="1" applyBorder="1" applyAlignment="1" applyProtection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center" vertical="center"/>
    </xf>
    <xf numFmtId="0" fontId="9" fillId="5" borderId="17" xfId="0" applyFont="1" applyFill="1" applyBorder="1" applyAlignment="1" applyProtection="1">
      <alignment horizontal="center" vertical="center" wrapText="1"/>
    </xf>
    <xf numFmtId="0" fontId="10" fillId="5" borderId="17" xfId="0" applyFont="1" applyFill="1" applyBorder="1" applyAlignment="1" applyProtection="1">
      <alignment horizontal="center" vertical="center" wrapText="1"/>
    </xf>
    <xf numFmtId="0" fontId="6" fillId="5" borderId="19" xfId="0" applyFont="1" applyFill="1" applyBorder="1" applyAlignment="1" applyProtection="1">
      <alignment horizontal="center" vertical="center"/>
    </xf>
    <xf numFmtId="0" fontId="10" fillId="5" borderId="17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13" fillId="0" borderId="29" xfId="0" applyFont="1" applyBorder="1" applyAlignment="1" applyProtection="1">
      <alignment horizontal="center"/>
    </xf>
    <xf numFmtId="4" fontId="6" fillId="5" borderId="30" xfId="0" applyNumberFormat="1" applyFont="1" applyFill="1" applyBorder="1" applyAlignment="1" applyProtection="1">
      <alignment horizontal="center" vertical="center"/>
    </xf>
    <xf numFmtId="0" fontId="6" fillId="0" borderId="0" xfId="0" applyFont="1" applyProtection="1"/>
    <xf numFmtId="0" fontId="6" fillId="0" borderId="0" xfId="0" applyFont="1" applyAlignment="1" applyProtection="1">
      <alignment horizontal="right"/>
    </xf>
    <xf numFmtId="0" fontId="8" fillId="0" borderId="0" xfId="0" applyFont="1" applyProtection="1"/>
    <xf numFmtId="0" fontId="0" fillId="0" borderId="0" xfId="0" applyProtection="1"/>
    <xf numFmtId="0" fontId="14" fillId="0" borderId="10" xfId="0" applyFont="1" applyBorder="1" applyAlignment="1" applyProtection="1">
      <alignment horizontal="center"/>
    </xf>
    <xf numFmtId="0" fontId="14" fillId="0" borderId="11" xfId="0" applyFont="1" applyBorder="1" applyAlignment="1" applyProtection="1">
      <alignment horizontal="center"/>
    </xf>
    <xf numFmtId="0" fontId="14" fillId="0" borderId="29" xfId="0" applyFont="1" applyBorder="1" applyAlignment="1" applyProtection="1">
      <alignment horizontal="center"/>
    </xf>
    <xf numFmtId="4" fontId="2" fillId="6" borderId="10" xfId="0" applyNumberFormat="1" applyFont="1" applyFill="1" applyBorder="1" applyAlignment="1" applyProtection="1">
      <alignment horizontal="center" vertical="center"/>
    </xf>
    <xf numFmtId="4" fontId="2" fillId="6" borderId="29" xfId="0" applyNumberFormat="1" applyFont="1" applyFill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DE156-1571-4507-980A-D47A1C144CBC}">
  <sheetPr>
    <pageSetUpPr fitToPage="1"/>
  </sheetPr>
  <dimension ref="A1:M50"/>
  <sheetViews>
    <sheetView tabSelected="1" topLeftCell="A17" zoomScale="70" zoomScaleNormal="70" workbookViewId="0">
      <selection activeCell="F40" sqref="F40"/>
    </sheetView>
  </sheetViews>
  <sheetFormatPr defaultRowHeight="14.5" x14ac:dyDescent="0.35"/>
  <cols>
    <col min="1" max="1" width="5.453125" customWidth="1"/>
    <col min="2" max="2" width="39.54296875" customWidth="1"/>
    <col min="3" max="3" width="12.1796875" customWidth="1"/>
    <col min="4" max="4" width="19.1796875" customWidth="1"/>
    <col min="5" max="5" width="16.81640625" customWidth="1"/>
    <col min="6" max="6" width="42.54296875" customWidth="1"/>
    <col min="7" max="7" width="14.453125" customWidth="1"/>
    <col min="8" max="8" width="15.453125" customWidth="1"/>
    <col min="9" max="9" width="20" customWidth="1"/>
    <col min="10" max="13" width="12.54296875" customWidth="1"/>
  </cols>
  <sheetData>
    <row r="1" spans="1:13" ht="15" thickBot="1" x14ac:dyDescent="0.4">
      <c r="A1" s="18"/>
      <c r="B1" s="18"/>
      <c r="C1" s="19" t="s">
        <v>78</v>
      </c>
      <c r="D1" s="19"/>
      <c r="E1" s="19"/>
      <c r="F1" s="19"/>
      <c r="G1" s="19"/>
      <c r="H1" s="19"/>
      <c r="I1" s="20"/>
      <c r="J1" s="21"/>
      <c r="K1" s="22"/>
      <c r="L1" s="22"/>
      <c r="M1" s="23"/>
    </row>
    <row r="2" spans="1:13" s="1" customFormat="1" ht="75.5" thickBot="1" x14ac:dyDescent="0.35">
      <c r="A2" s="24" t="s">
        <v>0</v>
      </c>
      <c r="B2" s="24" t="s">
        <v>1</v>
      </c>
      <c r="C2" s="25" t="s">
        <v>2</v>
      </c>
      <c r="D2" s="26" t="s">
        <v>88</v>
      </c>
      <c r="E2" s="27" t="s">
        <v>87</v>
      </c>
      <c r="F2" s="27" t="s">
        <v>91</v>
      </c>
      <c r="G2" s="27" t="s">
        <v>3</v>
      </c>
      <c r="H2" s="27" t="s">
        <v>4</v>
      </c>
      <c r="I2" s="27" t="s">
        <v>5</v>
      </c>
      <c r="J2" s="28" t="s">
        <v>6</v>
      </c>
      <c r="K2" s="27" t="s">
        <v>7</v>
      </c>
      <c r="L2" s="27" t="s">
        <v>8</v>
      </c>
      <c r="M2" s="29" t="s">
        <v>9</v>
      </c>
    </row>
    <row r="3" spans="1:13" s="1" customFormat="1" ht="13.5" thickBot="1" x14ac:dyDescent="0.35">
      <c r="A3" s="30" t="s">
        <v>10</v>
      </c>
      <c r="B3" s="24" t="s">
        <v>11</v>
      </c>
      <c r="C3" s="31" t="s">
        <v>12</v>
      </c>
      <c r="D3" s="26" t="s">
        <v>13</v>
      </c>
      <c r="E3" s="27" t="s">
        <v>14</v>
      </c>
      <c r="F3" s="27" t="s">
        <v>15</v>
      </c>
      <c r="G3" s="27" t="s">
        <v>16</v>
      </c>
      <c r="H3" s="27" t="s">
        <v>17</v>
      </c>
      <c r="I3" s="27" t="s">
        <v>18</v>
      </c>
      <c r="J3" s="32" t="s">
        <v>81</v>
      </c>
      <c r="K3" s="33" t="s">
        <v>82</v>
      </c>
      <c r="L3" s="33" t="s">
        <v>85</v>
      </c>
      <c r="M3" s="34" t="s">
        <v>83</v>
      </c>
    </row>
    <row r="4" spans="1:13" x14ac:dyDescent="0.35">
      <c r="A4" s="35">
        <v>1</v>
      </c>
      <c r="B4" s="35" t="s">
        <v>19</v>
      </c>
      <c r="C4" s="36" t="s">
        <v>20</v>
      </c>
      <c r="D4" s="37" t="s">
        <v>21</v>
      </c>
      <c r="E4" s="2">
        <v>0</v>
      </c>
      <c r="F4" s="35">
        <v>45</v>
      </c>
      <c r="G4" s="3">
        <v>0</v>
      </c>
      <c r="H4" s="38">
        <v>0</v>
      </c>
      <c r="I4" s="39"/>
      <c r="J4" s="40">
        <f>E4+(F4*G4)+(H4*I4)</f>
        <v>0</v>
      </c>
      <c r="K4" s="40">
        <f>E4+(F4*G4)+(H4*I4)</f>
        <v>0</v>
      </c>
      <c r="L4" s="40">
        <f>E4+(F4*G4)+(H4*I4)</f>
        <v>0</v>
      </c>
      <c r="M4" s="41">
        <f>E4+(F4*G4)+(H4*I4)</f>
        <v>0</v>
      </c>
    </row>
    <row r="5" spans="1:13" x14ac:dyDescent="0.35">
      <c r="A5" s="42">
        <v>2</v>
      </c>
      <c r="B5" s="42" t="s">
        <v>22</v>
      </c>
      <c r="C5" s="43" t="s">
        <v>20</v>
      </c>
      <c r="D5" s="44" t="s">
        <v>23</v>
      </c>
      <c r="E5" s="4">
        <v>0</v>
      </c>
      <c r="F5" s="42">
        <f>72+113+12+57+30</f>
        <v>284</v>
      </c>
      <c r="G5" s="5">
        <v>0</v>
      </c>
      <c r="H5" s="45">
        <v>0</v>
      </c>
      <c r="I5" s="46"/>
      <c r="J5" s="40">
        <f t="shared" ref="J5:J8" si="0">E5+(F5*G5)+(H5*I5)</f>
        <v>0</v>
      </c>
      <c r="K5" s="40">
        <f t="shared" ref="K5:K8" si="1">E5+(F5*G5)+(H5*I5)</f>
        <v>0</v>
      </c>
      <c r="L5" s="40">
        <f t="shared" ref="L5:L8" si="2">E5+(F5*G5)+(H5*I5)</f>
        <v>0</v>
      </c>
      <c r="M5" s="41">
        <f t="shared" ref="M5:M8" si="3">E5+(F5*G5)+(H5*I5)</f>
        <v>0</v>
      </c>
    </row>
    <row r="6" spans="1:13" x14ac:dyDescent="0.35">
      <c r="A6" s="42">
        <v>3</v>
      </c>
      <c r="B6" s="42" t="s">
        <v>24</v>
      </c>
      <c r="C6" s="43" t="s">
        <v>20</v>
      </c>
      <c r="D6" s="44" t="s">
        <v>25</v>
      </c>
      <c r="E6" s="4">
        <v>0</v>
      </c>
      <c r="F6" s="42">
        <v>385</v>
      </c>
      <c r="G6" s="5">
        <v>0</v>
      </c>
      <c r="H6" s="45">
        <v>4</v>
      </c>
      <c r="I6" s="10">
        <v>0</v>
      </c>
      <c r="J6" s="40">
        <f t="shared" si="0"/>
        <v>0</v>
      </c>
      <c r="K6" s="40">
        <f t="shared" si="1"/>
        <v>0</v>
      </c>
      <c r="L6" s="40">
        <f t="shared" si="2"/>
        <v>0</v>
      </c>
      <c r="M6" s="41">
        <f t="shared" si="3"/>
        <v>0</v>
      </c>
    </row>
    <row r="7" spans="1:13" x14ac:dyDescent="0.35">
      <c r="A7" s="42">
        <v>4</v>
      </c>
      <c r="B7" s="42" t="s">
        <v>26</v>
      </c>
      <c r="C7" s="43" t="s">
        <v>20</v>
      </c>
      <c r="D7" s="44" t="s">
        <v>23</v>
      </c>
      <c r="E7" s="4">
        <v>0</v>
      </c>
      <c r="F7" s="42">
        <v>25</v>
      </c>
      <c r="G7" s="5">
        <v>0</v>
      </c>
      <c r="H7" s="45">
        <v>0</v>
      </c>
      <c r="I7" s="46"/>
      <c r="J7" s="40">
        <f t="shared" si="0"/>
        <v>0</v>
      </c>
      <c r="K7" s="40">
        <f t="shared" si="1"/>
        <v>0</v>
      </c>
      <c r="L7" s="40">
        <f t="shared" si="2"/>
        <v>0</v>
      </c>
      <c r="M7" s="41">
        <f t="shared" si="3"/>
        <v>0</v>
      </c>
    </row>
    <row r="8" spans="1:13" x14ac:dyDescent="0.35">
      <c r="A8" s="42">
        <v>5</v>
      </c>
      <c r="B8" s="42" t="s">
        <v>27</v>
      </c>
      <c r="C8" s="43" t="s">
        <v>20</v>
      </c>
      <c r="D8" s="44" t="s">
        <v>23</v>
      </c>
      <c r="E8" s="4">
        <v>0</v>
      </c>
      <c r="F8" s="42">
        <v>84</v>
      </c>
      <c r="G8" s="5">
        <v>0</v>
      </c>
      <c r="H8" s="45">
        <v>0</v>
      </c>
      <c r="I8" s="46"/>
      <c r="J8" s="40">
        <f t="shared" si="0"/>
        <v>0</v>
      </c>
      <c r="K8" s="40">
        <f t="shared" si="1"/>
        <v>0</v>
      </c>
      <c r="L8" s="40">
        <f t="shared" si="2"/>
        <v>0</v>
      </c>
      <c r="M8" s="41">
        <f t="shared" si="3"/>
        <v>0</v>
      </c>
    </row>
    <row r="9" spans="1:13" x14ac:dyDescent="0.35">
      <c r="A9" s="42">
        <v>6</v>
      </c>
      <c r="B9" s="42" t="s">
        <v>28</v>
      </c>
      <c r="C9" s="43" t="s">
        <v>20</v>
      </c>
      <c r="D9" s="47" t="s">
        <v>25</v>
      </c>
      <c r="E9" s="14">
        <v>0</v>
      </c>
      <c r="F9" s="48">
        <v>304</v>
      </c>
      <c r="G9" s="16">
        <v>0</v>
      </c>
      <c r="H9" s="49">
        <v>0</v>
      </c>
      <c r="I9" s="50"/>
      <c r="J9" s="51">
        <f>E9+(F9*G9)+(H9*I9)</f>
        <v>0</v>
      </c>
      <c r="K9" s="52">
        <f>E9+(F9*G9)+(H9*I9)</f>
        <v>0</v>
      </c>
      <c r="L9" s="52">
        <f>E9+(F9*G9)+(H9*I9)</f>
        <v>0</v>
      </c>
      <c r="M9" s="52">
        <f>E9+(F9*G9)+(H9*I9)</f>
        <v>0</v>
      </c>
    </row>
    <row r="10" spans="1:13" x14ac:dyDescent="0.35">
      <c r="A10" s="42">
        <v>7</v>
      </c>
      <c r="B10" s="42" t="s">
        <v>29</v>
      </c>
      <c r="C10" s="43" t="s">
        <v>20</v>
      </c>
      <c r="D10" s="53"/>
      <c r="E10" s="15"/>
      <c r="F10" s="54"/>
      <c r="G10" s="88"/>
      <c r="H10" s="55"/>
      <c r="I10" s="56"/>
      <c r="J10" s="57"/>
      <c r="K10" s="58"/>
      <c r="L10" s="58"/>
      <c r="M10" s="58"/>
    </row>
    <row r="11" spans="1:13" x14ac:dyDescent="0.35">
      <c r="A11" s="42">
        <v>8</v>
      </c>
      <c r="B11" s="42" t="s">
        <v>30</v>
      </c>
      <c r="C11" s="43" t="s">
        <v>20</v>
      </c>
      <c r="D11" s="44" t="s">
        <v>23</v>
      </c>
      <c r="E11" s="4">
        <v>0</v>
      </c>
      <c r="F11" s="42">
        <f>86+70</f>
        <v>156</v>
      </c>
      <c r="G11" s="5">
        <v>0</v>
      </c>
      <c r="H11" s="45">
        <v>0</v>
      </c>
      <c r="I11" s="46"/>
      <c r="J11" s="59">
        <f>E11+(F11*G11)+(H11*I11)</f>
        <v>0</v>
      </c>
      <c r="K11" s="59">
        <f>E11+(F11*G11)+(H11*I11)</f>
        <v>0</v>
      </c>
      <c r="L11" s="59">
        <f>E11+(F11*G11)+(H11*I11)</f>
        <v>0</v>
      </c>
      <c r="M11" s="60">
        <f>E11+(F11*G11)+(H11*I11)</f>
        <v>0</v>
      </c>
    </row>
    <row r="12" spans="1:13" x14ac:dyDescent="0.35">
      <c r="A12" s="42">
        <v>9</v>
      </c>
      <c r="B12" s="42" t="s">
        <v>31</v>
      </c>
      <c r="C12" s="43" t="s">
        <v>20</v>
      </c>
      <c r="D12" s="44" t="s">
        <v>23</v>
      </c>
      <c r="E12" s="4">
        <v>0</v>
      </c>
      <c r="F12" s="42">
        <v>271</v>
      </c>
      <c r="G12" s="5">
        <v>0</v>
      </c>
      <c r="H12" s="45">
        <v>2</v>
      </c>
      <c r="I12" s="10">
        <v>0</v>
      </c>
      <c r="J12" s="59">
        <f t="shared" ref="J12:J42" si="4">E12+(F12*G12)+(H12*I12)</f>
        <v>0</v>
      </c>
      <c r="K12" s="59">
        <f t="shared" ref="K12:K42" si="5">E12+(F12*G12)+(H12*I12)</f>
        <v>0</v>
      </c>
      <c r="L12" s="59">
        <f t="shared" ref="L12:L42" si="6">E12+(F12*G12)+(H12*I12)</f>
        <v>0</v>
      </c>
      <c r="M12" s="60">
        <f t="shared" ref="M12:M42" si="7">E12+(F12*G12)+(H12*I12)</f>
        <v>0</v>
      </c>
    </row>
    <row r="13" spans="1:13" x14ac:dyDescent="0.35">
      <c r="A13" s="42">
        <v>10</v>
      </c>
      <c r="B13" s="42" t="s">
        <v>32</v>
      </c>
      <c r="C13" s="43" t="s">
        <v>20</v>
      </c>
      <c r="D13" s="44" t="s">
        <v>23</v>
      </c>
      <c r="E13" s="4">
        <v>0</v>
      </c>
      <c r="F13" s="42">
        <v>212</v>
      </c>
      <c r="G13" s="5">
        <v>0</v>
      </c>
      <c r="H13" s="45">
        <v>0</v>
      </c>
      <c r="I13" s="46"/>
      <c r="J13" s="59">
        <f t="shared" si="4"/>
        <v>0</v>
      </c>
      <c r="K13" s="59">
        <f t="shared" si="5"/>
        <v>0</v>
      </c>
      <c r="L13" s="59">
        <f t="shared" si="6"/>
        <v>0</v>
      </c>
      <c r="M13" s="60">
        <f t="shared" si="7"/>
        <v>0</v>
      </c>
    </row>
    <row r="14" spans="1:13" x14ac:dyDescent="0.35">
      <c r="A14" s="42">
        <v>11</v>
      </c>
      <c r="B14" s="42" t="s">
        <v>33</v>
      </c>
      <c r="C14" s="42" t="s">
        <v>20</v>
      </c>
      <c r="D14" s="44" t="s">
        <v>23</v>
      </c>
      <c r="E14" s="4">
        <v>0</v>
      </c>
      <c r="F14" s="42">
        <f>119+102+57</f>
        <v>278</v>
      </c>
      <c r="G14" s="5">
        <v>0</v>
      </c>
      <c r="H14" s="45">
        <v>0</v>
      </c>
      <c r="I14" s="46"/>
      <c r="J14" s="59">
        <f t="shared" si="4"/>
        <v>0</v>
      </c>
      <c r="K14" s="59">
        <f t="shared" si="5"/>
        <v>0</v>
      </c>
      <c r="L14" s="59">
        <f t="shared" si="6"/>
        <v>0</v>
      </c>
      <c r="M14" s="60">
        <f t="shared" si="7"/>
        <v>0</v>
      </c>
    </row>
    <row r="15" spans="1:13" x14ac:dyDescent="0.35">
      <c r="A15" s="42">
        <v>12</v>
      </c>
      <c r="B15" s="42" t="s">
        <v>34</v>
      </c>
      <c r="C15" s="42" t="s">
        <v>20</v>
      </c>
      <c r="D15" s="44" t="s">
        <v>23</v>
      </c>
      <c r="E15" s="4">
        <v>0</v>
      </c>
      <c r="F15" s="42">
        <f>70+86</f>
        <v>156</v>
      </c>
      <c r="G15" s="5">
        <v>0</v>
      </c>
      <c r="H15" s="45">
        <v>1</v>
      </c>
      <c r="I15" s="10">
        <v>0</v>
      </c>
      <c r="J15" s="59">
        <f t="shared" si="4"/>
        <v>0</v>
      </c>
      <c r="K15" s="59">
        <f t="shared" si="5"/>
        <v>0</v>
      </c>
      <c r="L15" s="59">
        <f t="shared" si="6"/>
        <v>0</v>
      </c>
      <c r="M15" s="60">
        <f t="shared" si="7"/>
        <v>0</v>
      </c>
    </row>
    <row r="16" spans="1:13" x14ac:dyDescent="0.35">
      <c r="A16" s="42">
        <v>13</v>
      </c>
      <c r="B16" s="42" t="s">
        <v>35</v>
      </c>
      <c r="C16" s="42" t="s">
        <v>20</v>
      </c>
      <c r="D16" s="44" t="s">
        <v>36</v>
      </c>
      <c r="E16" s="4">
        <v>0</v>
      </c>
      <c r="F16" s="42">
        <v>165</v>
      </c>
      <c r="G16" s="5">
        <v>0</v>
      </c>
      <c r="H16" s="45">
        <v>0</v>
      </c>
      <c r="I16" s="46"/>
      <c r="J16" s="59">
        <f t="shared" si="4"/>
        <v>0</v>
      </c>
      <c r="K16" s="59">
        <f t="shared" si="5"/>
        <v>0</v>
      </c>
      <c r="L16" s="59">
        <f t="shared" si="6"/>
        <v>0</v>
      </c>
      <c r="M16" s="60">
        <f t="shared" si="7"/>
        <v>0</v>
      </c>
    </row>
    <row r="17" spans="1:13" x14ac:dyDescent="0.35">
      <c r="A17" s="42">
        <v>14</v>
      </c>
      <c r="B17" s="42" t="s">
        <v>37</v>
      </c>
      <c r="C17" s="42" t="s">
        <v>20</v>
      </c>
      <c r="D17" s="44" t="s">
        <v>23</v>
      </c>
      <c r="E17" s="4">
        <v>0</v>
      </c>
      <c r="F17" s="42">
        <f>92+82+94+3</f>
        <v>271</v>
      </c>
      <c r="G17" s="5">
        <v>0</v>
      </c>
      <c r="H17" s="45">
        <v>0</v>
      </c>
      <c r="I17" s="46"/>
      <c r="J17" s="59">
        <f t="shared" si="4"/>
        <v>0</v>
      </c>
      <c r="K17" s="59">
        <f t="shared" si="5"/>
        <v>0</v>
      </c>
      <c r="L17" s="59">
        <f t="shared" si="6"/>
        <v>0</v>
      </c>
      <c r="M17" s="60">
        <f t="shared" si="7"/>
        <v>0</v>
      </c>
    </row>
    <row r="18" spans="1:13" x14ac:dyDescent="0.35">
      <c r="A18" s="42">
        <v>15</v>
      </c>
      <c r="B18" s="42" t="s">
        <v>38</v>
      </c>
      <c r="C18" s="42" t="s">
        <v>20</v>
      </c>
      <c r="D18" s="44" t="s">
        <v>23</v>
      </c>
      <c r="E18" s="4">
        <v>0</v>
      </c>
      <c r="F18" s="42">
        <v>81</v>
      </c>
      <c r="G18" s="5">
        <v>0</v>
      </c>
      <c r="H18" s="45">
        <v>0</v>
      </c>
      <c r="I18" s="46"/>
      <c r="J18" s="59">
        <f t="shared" si="4"/>
        <v>0</v>
      </c>
      <c r="K18" s="59">
        <f t="shared" si="5"/>
        <v>0</v>
      </c>
      <c r="L18" s="59">
        <f t="shared" si="6"/>
        <v>0</v>
      </c>
      <c r="M18" s="60">
        <f t="shared" si="7"/>
        <v>0</v>
      </c>
    </row>
    <row r="19" spans="1:13" x14ac:dyDescent="0.35">
      <c r="A19" s="42">
        <v>16</v>
      </c>
      <c r="B19" s="42" t="s">
        <v>39</v>
      </c>
      <c r="C19" s="42" t="s">
        <v>20</v>
      </c>
      <c r="D19" s="44" t="s">
        <v>23</v>
      </c>
      <c r="E19" s="4">
        <v>0</v>
      </c>
      <c r="F19" s="42">
        <f>73+48</f>
        <v>121</v>
      </c>
      <c r="G19" s="5">
        <v>0</v>
      </c>
      <c r="H19" s="45">
        <v>0</v>
      </c>
      <c r="I19" s="46"/>
      <c r="J19" s="59">
        <f t="shared" si="4"/>
        <v>0</v>
      </c>
      <c r="K19" s="59">
        <f t="shared" si="5"/>
        <v>0</v>
      </c>
      <c r="L19" s="59">
        <f t="shared" si="6"/>
        <v>0</v>
      </c>
      <c r="M19" s="60">
        <f t="shared" si="7"/>
        <v>0</v>
      </c>
    </row>
    <row r="20" spans="1:13" x14ac:dyDescent="0.35">
      <c r="A20" s="42">
        <v>17</v>
      </c>
      <c r="B20" s="61" t="s">
        <v>40</v>
      </c>
      <c r="C20" s="42" t="s">
        <v>20</v>
      </c>
      <c r="D20" s="44" t="s">
        <v>41</v>
      </c>
      <c r="E20" s="4">
        <v>0</v>
      </c>
      <c r="F20" s="42">
        <v>73</v>
      </c>
      <c r="G20" s="5">
        <v>0</v>
      </c>
      <c r="H20" s="45">
        <v>0</v>
      </c>
      <c r="I20" s="46"/>
      <c r="J20" s="59">
        <f t="shared" si="4"/>
        <v>0</v>
      </c>
      <c r="K20" s="59">
        <f t="shared" si="5"/>
        <v>0</v>
      </c>
      <c r="L20" s="59">
        <f t="shared" si="6"/>
        <v>0</v>
      </c>
      <c r="M20" s="60">
        <f t="shared" si="7"/>
        <v>0</v>
      </c>
    </row>
    <row r="21" spans="1:13" x14ac:dyDescent="0.35">
      <c r="A21" s="42">
        <v>18</v>
      </c>
      <c r="B21" s="62" t="s">
        <v>42</v>
      </c>
      <c r="C21" s="63" t="s">
        <v>20</v>
      </c>
      <c r="D21" s="64" t="s">
        <v>43</v>
      </c>
      <c r="E21" s="6">
        <v>0</v>
      </c>
      <c r="F21" s="64">
        <v>24</v>
      </c>
      <c r="G21" s="7">
        <v>0</v>
      </c>
      <c r="H21" s="65">
        <v>0</v>
      </c>
      <c r="I21" s="46"/>
      <c r="J21" s="59">
        <f t="shared" si="4"/>
        <v>0</v>
      </c>
      <c r="K21" s="59">
        <f t="shared" si="5"/>
        <v>0</v>
      </c>
      <c r="L21" s="59">
        <f t="shared" si="6"/>
        <v>0</v>
      </c>
      <c r="M21" s="60">
        <f t="shared" si="7"/>
        <v>0</v>
      </c>
    </row>
    <row r="22" spans="1:13" x14ac:dyDescent="0.35">
      <c r="A22" s="42">
        <v>19</v>
      </c>
      <c r="B22" s="62" t="s">
        <v>44</v>
      </c>
      <c r="C22" s="63" t="s">
        <v>20</v>
      </c>
      <c r="D22" s="64" t="s">
        <v>45</v>
      </c>
      <c r="E22" s="6">
        <v>0</v>
      </c>
      <c r="F22" s="64">
        <v>21</v>
      </c>
      <c r="G22" s="7">
        <v>0</v>
      </c>
      <c r="H22" s="65">
        <v>0</v>
      </c>
      <c r="I22" s="46"/>
      <c r="J22" s="59">
        <f t="shared" si="4"/>
        <v>0</v>
      </c>
      <c r="K22" s="59">
        <f t="shared" si="5"/>
        <v>0</v>
      </c>
      <c r="L22" s="59">
        <f t="shared" si="6"/>
        <v>0</v>
      </c>
      <c r="M22" s="60">
        <f t="shared" si="7"/>
        <v>0</v>
      </c>
    </row>
    <row r="23" spans="1:13" x14ac:dyDescent="0.35">
      <c r="A23" s="42">
        <v>20</v>
      </c>
      <c r="B23" s="62" t="s">
        <v>46</v>
      </c>
      <c r="C23" s="63" t="s">
        <v>20</v>
      </c>
      <c r="D23" s="64" t="s">
        <v>43</v>
      </c>
      <c r="E23" s="6">
        <v>0</v>
      </c>
      <c r="F23" s="64">
        <v>20</v>
      </c>
      <c r="G23" s="7">
        <v>0</v>
      </c>
      <c r="H23" s="65">
        <v>0</v>
      </c>
      <c r="I23" s="46"/>
      <c r="J23" s="59">
        <f t="shared" si="4"/>
        <v>0</v>
      </c>
      <c r="K23" s="59">
        <f t="shared" si="5"/>
        <v>0</v>
      </c>
      <c r="L23" s="59">
        <f t="shared" si="6"/>
        <v>0</v>
      </c>
      <c r="M23" s="60">
        <f t="shared" si="7"/>
        <v>0</v>
      </c>
    </row>
    <row r="24" spans="1:13" x14ac:dyDescent="0.35">
      <c r="A24" s="42">
        <v>21</v>
      </c>
      <c r="B24" s="62" t="s">
        <v>47</v>
      </c>
      <c r="C24" s="63" t="s">
        <v>20</v>
      </c>
      <c r="D24" s="64" t="s">
        <v>48</v>
      </c>
      <c r="E24" s="6">
        <v>0</v>
      </c>
      <c r="F24" s="64">
        <v>20</v>
      </c>
      <c r="G24" s="7">
        <v>0</v>
      </c>
      <c r="H24" s="65">
        <v>0</v>
      </c>
      <c r="I24" s="46"/>
      <c r="J24" s="59">
        <f t="shared" si="4"/>
        <v>0</v>
      </c>
      <c r="K24" s="59">
        <f t="shared" si="5"/>
        <v>0</v>
      </c>
      <c r="L24" s="59">
        <f t="shared" si="6"/>
        <v>0</v>
      </c>
      <c r="M24" s="60">
        <f t="shared" si="7"/>
        <v>0</v>
      </c>
    </row>
    <row r="25" spans="1:13" x14ac:dyDescent="0.35">
      <c r="A25" s="42">
        <v>22</v>
      </c>
      <c r="B25" s="62" t="s">
        <v>49</v>
      </c>
      <c r="C25" s="63" t="s">
        <v>20</v>
      </c>
      <c r="D25" s="66" t="s">
        <v>50</v>
      </c>
      <c r="E25" s="6">
        <v>0</v>
      </c>
      <c r="F25" s="64">
        <v>30</v>
      </c>
      <c r="G25" s="7">
        <v>0</v>
      </c>
      <c r="H25" s="65">
        <v>0</v>
      </c>
      <c r="I25" s="46"/>
      <c r="J25" s="59">
        <f>E25+(F25*G25)+(H25*I25)</f>
        <v>0</v>
      </c>
      <c r="K25" s="59">
        <f>E25+(F25*G25)+(H25*I25)</f>
        <v>0</v>
      </c>
      <c r="L25" s="59">
        <f>E25+(F25*G25)+(H25*I25)</f>
        <v>0</v>
      </c>
      <c r="M25" s="60">
        <f>E25+(F25*G25)+(H25*I25)</f>
        <v>0</v>
      </c>
    </row>
    <row r="26" spans="1:13" x14ac:dyDescent="0.35">
      <c r="A26" s="42">
        <v>23</v>
      </c>
      <c r="B26" s="62" t="s">
        <v>51</v>
      </c>
      <c r="C26" s="63" t="s">
        <v>20</v>
      </c>
      <c r="D26" s="66" t="s">
        <v>43</v>
      </c>
      <c r="E26" s="6">
        <v>0</v>
      </c>
      <c r="F26" s="64">
        <v>51</v>
      </c>
      <c r="G26" s="7">
        <v>0</v>
      </c>
      <c r="H26" s="65">
        <v>0</v>
      </c>
      <c r="I26" s="46"/>
      <c r="J26" s="59">
        <f t="shared" si="4"/>
        <v>0</v>
      </c>
      <c r="K26" s="59">
        <f t="shared" si="5"/>
        <v>0</v>
      </c>
      <c r="L26" s="59">
        <f t="shared" si="6"/>
        <v>0</v>
      </c>
      <c r="M26" s="60">
        <f t="shared" si="7"/>
        <v>0</v>
      </c>
    </row>
    <row r="27" spans="1:13" x14ac:dyDescent="0.35">
      <c r="A27" s="42">
        <v>24</v>
      </c>
      <c r="B27" s="62" t="s">
        <v>52</v>
      </c>
      <c r="C27" s="63" t="s">
        <v>20</v>
      </c>
      <c r="D27" s="66" t="s">
        <v>43</v>
      </c>
      <c r="E27" s="6">
        <v>0</v>
      </c>
      <c r="F27" s="64">
        <v>42</v>
      </c>
      <c r="G27" s="7">
        <v>0</v>
      </c>
      <c r="H27" s="65">
        <v>0</v>
      </c>
      <c r="I27" s="46"/>
      <c r="J27" s="59">
        <f t="shared" si="4"/>
        <v>0</v>
      </c>
      <c r="K27" s="59">
        <f t="shared" si="5"/>
        <v>0</v>
      </c>
      <c r="L27" s="59">
        <f t="shared" si="6"/>
        <v>0</v>
      </c>
      <c r="M27" s="60">
        <f t="shared" si="7"/>
        <v>0</v>
      </c>
    </row>
    <row r="28" spans="1:13" x14ac:dyDescent="0.35">
      <c r="A28" s="42">
        <v>25</v>
      </c>
      <c r="B28" s="62" t="s">
        <v>53</v>
      </c>
      <c r="C28" s="63" t="s">
        <v>20</v>
      </c>
      <c r="D28" s="66" t="s">
        <v>54</v>
      </c>
      <c r="E28" s="6">
        <v>0</v>
      </c>
      <c r="F28" s="64">
        <v>26</v>
      </c>
      <c r="G28" s="7">
        <v>0</v>
      </c>
      <c r="H28" s="65">
        <v>0</v>
      </c>
      <c r="I28" s="46"/>
      <c r="J28" s="59">
        <f t="shared" si="4"/>
        <v>0</v>
      </c>
      <c r="K28" s="59">
        <f t="shared" si="5"/>
        <v>0</v>
      </c>
      <c r="L28" s="59">
        <f t="shared" si="6"/>
        <v>0</v>
      </c>
      <c r="M28" s="60">
        <f t="shared" si="7"/>
        <v>0</v>
      </c>
    </row>
    <row r="29" spans="1:13" x14ac:dyDescent="0.35">
      <c r="A29" s="42">
        <v>26</v>
      </c>
      <c r="B29" s="62" t="s">
        <v>55</v>
      </c>
      <c r="C29" s="63" t="s">
        <v>20</v>
      </c>
      <c r="D29" s="66" t="s">
        <v>56</v>
      </c>
      <c r="E29" s="6">
        <v>0</v>
      </c>
      <c r="F29" s="64">
        <v>20</v>
      </c>
      <c r="G29" s="7">
        <v>0</v>
      </c>
      <c r="H29" s="65">
        <v>0</v>
      </c>
      <c r="I29" s="46"/>
      <c r="J29" s="59">
        <f t="shared" si="4"/>
        <v>0</v>
      </c>
      <c r="K29" s="59">
        <f t="shared" si="5"/>
        <v>0</v>
      </c>
      <c r="L29" s="59">
        <f t="shared" si="6"/>
        <v>0</v>
      </c>
      <c r="M29" s="60">
        <f t="shared" si="7"/>
        <v>0</v>
      </c>
    </row>
    <row r="30" spans="1:13" x14ac:dyDescent="0.35">
      <c r="A30" s="42">
        <v>27</v>
      </c>
      <c r="B30" s="62" t="s">
        <v>57</v>
      </c>
      <c r="C30" s="63" t="s">
        <v>20</v>
      </c>
      <c r="D30" s="66" t="s">
        <v>58</v>
      </c>
      <c r="E30" s="6">
        <v>0</v>
      </c>
      <c r="F30" s="64">
        <v>17</v>
      </c>
      <c r="G30" s="7">
        <v>0</v>
      </c>
      <c r="H30" s="65">
        <v>0</v>
      </c>
      <c r="I30" s="46"/>
      <c r="J30" s="59">
        <f t="shared" si="4"/>
        <v>0</v>
      </c>
      <c r="K30" s="59">
        <f t="shared" si="5"/>
        <v>0</v>
      </c>
      <c r="L30" s="59">
        <f t="shared" si="6"/>
        <v>0</v>
      </c>
      <c r="M30" s="60">
        <f t="shared" si="7"/>
        <v>0</v>
      </c>
    </row>
    <row r="31" spans="1:13" ht="26" x14ac:dyDescent="0.35">
      <c r="A31" s="42">
        <v>28</v>
      </c>
      <c r="B31" s="62" t="s">
        <v>59</v>
      </c>
      <c r="C31" s="63" t="s">
        <v>20</v>
      </c>
      <c r="D31" s="66" t="s">
        <v>86</v>
      </c>
      <c r="E31" s="6">
        <v>0</v>
      </c>
      <c r="F31" s="64">
        <v>67</v>
      </c>
      <c r="G31" s="7">
        <v>0</v>
      </c>
      <c r="H31" s="65">
        <v>0</v>
      </c>
      <c r="I31" s="46"/>
      <c r="J31" s="59">
        <f>E31+(F31*G31)+(H31*I31)</f>
        <v>0</v>
      </c>
      <c r="K31" s="59">
        <f t="shared" si="5"/>
        <v>0</v>
      </c>
      <c r="L31" s="59">
        <f t="shared" si="6"/>
        <v>0</v>
      </c>
      <c r="M31" s="60">
        <f t="shared" si="7"/>
        <v>0</v>
      </c>
    </row>
    <row r="32" spans="1:13" x14ac:dyDescent="0.35">
      <c r="A32" s="42">
        <v>29</v>
      </c>
      <c r="B32" s="62" t="s">
        <v>60</v>
      </c>
      <c r="C32" s="63" t="s">
        <v>20</v>
      </c>
      <c r="D32" s="66" t="s">
        <v>61</v>
      </c>
      <c r="E32" s="6">
        <v>0</v>
      </c>
      <c r="F32" s="62">
        <v>34</v>
      </c>
      <c r="G32" s="8">
        <v>0</v>
      </c>
      <c r="H32" s="65">
        <v>0</v>
      </c>
      <c r="I32" s="46"/>
      <c r="J32" s="59">
        <f t="shared" si="4"/>
        <v>0</v>
      </c>
      <c r="K32" s="59">
        <f t="shared" si="5"/>
        <v>0</v>
      </c>
      <c r="L32" s="59">
        <f t="shared" si="6"/>
        <v>0</v>
      </c>
      <c r="M32" s="60">
        <f t="shared" si="7"/>
        <v>0</v>
      </c>
    </row>
    <row r="33" spans="1:13" x14ac:dyDescent="0.35">
      <c r="A33" s="42">
        <v>30</v>
      </c>
      <c r="B33" s="62" t="s">
        <v>62</v>
      </c>
      <c r="C33" s="63" t="s">
        <v>20</v>
      </c>
      <c r="D33" s="66" t="s">
        <v>61</v>
      </c>
      <c r="E33" s="6">
        <v>0</v>
      </c>
      <c r="F33" s="64">
        <v>27</v>
      </c>
      <c r="G33" s="7">
        <v>0</v>
      </c>
      <c r="H33" s="65">
        <v>0</v>
      </c>
      <c r="I33" s="46"/>
      <c r="J33" s="59">
        <f t="shared" si="4"/>
        <v>0</v>
      </c>
      <c r="K33" s="59">
        <f t="shared" si="5"/>
        <v>0</v>
      </c>
      <c r="L33" s="59">
        <f t="shared" si="6"/>
        <v>0</v>
      </c>
      <c r="M33" s="60">
        <f t="shared" si="7"/>
        <v>0</v>
      </c>
    </row>
    <row r="34" spans="1:13" x14ac:dyDescent="0.35">
      <c r="A34" s="42">
        <v>31</v>
      </c>
      <c r="B34" s="62" t="s">
        <v>63</v>
      </c>
      <c r="C34" s="63" t="s">
        <v>20</v>
      </c>
      <c r="D34" s="67" t="s">
        <v>43</v>
      </c>
      <c r="E34" s="9">
        <v>0</v>
      </c>
      <c r="F34" s="64">
        <v>24</v>
      </c>
      <c r="G34" s="7">
        <v>0</v>
      </c>
      <c r="H34" s="65">
        <v>0</v>
      </c>
      <c r="I34" s="46"/>
      <c r="J34" s="59">
        <f t="shared" si="4"/>
        <v>0</v>
      </c>
      <c r="K34" s="59">
        <f t="shared" si="5"/>
        <v>0</v>
      </c>
      <c r="L34" s="59">
        <f t="shared" si="6"/>
        <v>0</v>
      </c>
      <c r="M34" s="60">
        <f t="shared" si="7"/>
        <v>0</v>
      </c>
    </row>
    <row r="35" spans="1:13" x14ac:dyDescent="0.35">
      <c r="A35" s="42">
        <v>32</v>
      </c>
      <c r="B35" s="68" t="s">
        <v>64</v>
      </c>
      <c r="C35" s="63" t="s">
        <v>20</v>
      </c>
      <c r="D35" s="67" t="s">
        <v>43</v>
      </c>
      <c r="E35" s="9">
        <v>0</v>
      </c>
      <c r="F35" s="69">
        <v>21</v>
      </c>
      <c r="G35" s="7">
        <v>0</v>
      </c>
      <c r="H35" s="65">
        <v>0</v>
      </c>
      <c r="I35" s="70"/>
      <c r="J35" s="59">
        <f t="shared" si="4"/>
        <v>0</v>
      </c>
      <c r="K35" s="59">
        <f t="shared" si="5"/>
        <v>0</v>
      </c>
      <c r="L35" s="59">
        <f t="shared" si="6"/>
        <v>0</v>
      </c>
      <c r="M35" s="60">
        <f t="shared" si="7"/>
        <v>0</v>
      </c>
    </row>
    <row r="36" spans="1:13" x14ac:dyDescent="0.35">
      <c r="A36" s="42">
        <v>33</v>
      </c>
      <c r="B36" s="62" t="s">
        <v>65</v>
      </c>
      <c r="C36" s="63" t="s">
        <v>20</v>
      </c>
      <c r="D36" s="66" t="s">
        <v>43</v>
      </c>
      <c r="E36" s="6">
        <v>0</v>
      </c>
      <c r="F36" s="64">
        <v>25</v>
      </c>
      <c r="G36" s="7">
        <v>0</v>
      </c>
      <c r="H36" s="65">
        <v>0</v>
      </c>
      <c r="I36" s="46"/>
      <c r="J36" s="59">
        <f t="shared" si="4"/>
        <v>0</v>
      </c>
      <c r="K36" s="59">
        <f t="shared" si="5"/>
        <v>0</v>
      </c>
      <c r="L36" s="59">
        <f t="shared" si="6"/>
        <v>0</v>
      </c>
      <c r="M36" s="60">
        <f t="shared" si="7"/>
        <v>0</v>
      </c>
    </row>
    <row r="37" spans="1:13" ht="26" x14ac:dyDescent="0.35">
      <c r="A37" s="42">
        <v>34</v>
      </c>
      <c r="B37" s="62" t="s">
        <v>66</v>
      </c>
      <c r="C37" s="63" t="s">
        <v>20</v>
      </c>
      <c r="D37" s="66" t="s">
        <v>67</v>
      </c>
      <c r="E37" s="6">
        <v>0</v>
      </c>
      <c r="F37" s="64">
        <v>26</v>
      </c>
      <c r="G37" s="7">
        <v>0</v>
      </c>
      <c r="H37" s="65">
        <v>0</v>
      </c>
      <c r="I37" s="46"/>
      <c r="J37" s="59">
        <f t="shared" si="4"/>
        <v>0</v>
      </c>
      <c r="K37" s="59">
        <f t="shared" si="5"/>
        <v>0</v>
      </c>
      <c r="L37" s="59">
        <f t="shared" si="6"/>
        <v>0</v>
      </c>
      <c r="M37" s="60">
        <f t="shared" si="7"/>
        <v>0</v>
      </c>
    </row>
    <row r="38" spans="1:13" x14ac:dyDescent="0.35">
      <c r="A38" s="42">
        <v>35</v>
      </c>
      <c r="B38" s="62" t="s">
        <v>68</v>
      </c>
      <c r="C38" s="63" t="s">
        <v>20</v>
      </c>
      <c r="D38" s="66" t="s">
        <v>43</v>
      </c>
      <c r="E38" s="6">
        <v>0</v>
      </c>
      <c r="F38" s="64">
        <v>47</v>
      </c>
      <c r="G38" s="7">
        <v>0</v>
      </c>
      <c r="H38" s="65">
        <v>0</v>
      </c>
      <c r="I38" s="46"/>
      <c r="J38" s="59">
        <f t="shared" si="4"/>
        <v>0</v>
      </c>
      <c r="K38" s="59">
        <f t="shared" si="5"/>
        <v>0</v>
      </c>
      <c r="L38" s="59">
        <f t="shared" si="6"/>
        <v>0</v>
      </c>
      <c r="M38" s="60">
        <f t="shared" si="7"/>
        <v>0</v>
      </c>
    </row>
    <row r="39" spans="1:13" x14ac:dyDescent="0.35">
      <c r="A39" s="42">
        <v>36</v>
      </c>
      <c r="B39" s="62" t="s">
        <v>69</v>
      </c>
      <c r="C39" s="63" t="s">
        <v>20</v>
      </c>
      <c r="D39" s="66" t="s">
        <v>70</v>
      </c>
      <c r="E39" s="6">
        <v>0</v>
      </c>
      <c r="F39" s="64">
        <v>60</v>
      </c>
      <c r="G39" s="7">
        <v>0</v>
      </c>
      <c r="H39" s="65">
        <v>0</v>
      </c>
      <c r="I39" s="46"/>
      <c r="J39" s="59">
        <f t="shared" si="4"/>
        <v>0</v>
      </c>
      <c r="K39" s="59">
        <f t="shared" si="5"/>
        <v>0</v>
      </c>
      <c r="L39" s="59">
        <f t="shared" si="6"/>
        <v>0</v>
      </c>
      <c r="M39" s="60">
        <f t="shared" si="7"/>
        <v>0</v>
      </c>
    </row>
    <row r="40" spans="1:13" x14ac:dyDescent="0.35">
      <c r="A40" s="42">
        <v>37</v>
      </c>
      <c r="B40" s="62" t="s">
        <v>71</v>
      </c>
      <c r="C40" s="63" t="s">
        <v>20</v>
      </c>
      <c r="D40" s="64" t="s">
        <v>43</v>
      </c>
      <c r="E40" s="6">
        <v>0</v>
      </c>
      <c r="F40" s="64">
        <v>53</v>
      </c>
      <c r="G40" s="7">
        <v>0</v>
      </c>
      <c r="H40" s="65">
        <v>0</v>
      </c>
      <c r="I40" s="46"/>
      <c r="J40" s="59">
        <f t="shared" si="4"/>
        <v>0</v>
      </c>
      <c r="K40" s="59">
        <f t="shared" si="5"/>
        <v>0</v>
      </c>
      <c r="L40" s="59">
        <f t="shared" si="6"/>
        <v>0</v>
      </c>
      <c r="M40" s="60">
        <f t="shared" si="7"/>
        <v>0</v>
      </c>
    </row>
    <row r="41" spans="1:13" x14ac:dyDescent="0.35">
      <c r="A41" s="42">
        <v>38</v>
      </c>
      <c r="B41" s="68" t="s">
        <v>72</v>
      </c>
      <c r="C41" s="63" t="s">
        <v>20</v>
      </c>
      <c r="D41" s="71" t="s">
        <v>43</v>
      </c>
      <c r="E41" s="9">
        <v>0</v>
      </c>
      <c r="F41" s="69">
        <v>21</v>
      </c>
      <c r="G41" s="7">
        <v>0</v>
      </c>
      <c r="H41" s="65">
        <v>0</v>
      </c>
      <c r="I41" s="70"/>
      <c r="J41" s="59">
        <f t="shared" si="4"/>
        <v>0</v>
      </c>
      <c r="K41" s="59">
        <f t="shared" si="5"/>
        <v>0</v>
      </c>
      <c r="L41" s="59">
        <f t="shared" si="6"/>
        <v>0</v>
      </c>
      <c r="M41" s="60">
        <f t="shared" si="7"/>
        <v>0</v>
      </c>
    </row>
    <row r="42" spans="1:13" ht="15" thickBot="1" x14ac:dyDescent="0.4">
      <c r="A42" s="42">
        <v>39</v>
      </c>
      <c r="B42" s="62" t="s">
        <v>73</v>
      </c>
      <c r="C42" s="63" t="s">
        <v>20</v>
      </c>
      <c r="D42" s="64" t="s">
        <v>74</v>
      </c>
      <c r="E42" s="6">
        <v>0</v>
      </c>
      <c r="F42" s="64">
        <v>11</v>
      </c>
      <c r="G42" s="6">
        <v>0</v>
      </c>
      <c r="H42" s="72">
        <v>0</v>
      </c>
      <c r="I42" s="73"/>
      <c r="J42" s="59">
        <f t="shared" si="4"/>
        <v>0</v>
      </c>
      <c r="K42" s="59">
        <f t="shared" si="5"/>
        <v>0</v>
      </c>
      <c r="L42" s="59">
        <f t="shared" si="6"/>
        <v>0</v>
      </c>
      <c r="M42" s="60">
        <f t="shared" si="7"/>
        <v>0</v>
      </c>
    </row>
    <row r="43" spans="1:13" ht="15" thickBot="1" x14ac:dyDescent="0.4">
      <c r="A43" s="18"/>
      <c r="B43" s="18"/>
      <c r="C43" s="18"/>
      <c r="D43" s="18"/>
      <c r="E43" s="74"/>
      <c r="F43" s="75"/>
      <c r="G43" s="75"/>
      <c r="H43" s="76" t="s">
        <v>75</v>
      </c>
      <c r="I43" s="77"/>
      <c r="J43" s="78">
        <f>SUM(J4:J42)</f>
        <v>0</v>
      </c>
      <c r="K43" s="78">
        <f>SUM(K4:K42)</f>
        <v>0</v>
      </c>
      <c r="L43" s="78">
        <f>SUM(L4:L42)</f>
        <v>0</v>
      </c>
      <c r="M43" s="78">
        <f>SUM(M4:M42)</f>
        <v>0</v>
      </c>
    </row>
    <row r="44" spans="1:13" ht="15" thickBot="1" x14ac:dyDescent="0.4">
      <c r="A44" s="18"/>
      <c r="B44" s="18"/>
      <c r="C44" s="74"/>
      <c r="D44" s="74"/>
      <c r="E44" s="18"/>
      <c r="F44" s="74"/>
      <c r="G44" s="75"/>
      <c r="H44" s="79"/>
      <c r="I44" s="79"/>
      <c r="J44" s="79"/>
      <c r="K44" s="80" t="s">
        <v>76</v>
      </c>
      <c r="L44" s="79"/>
      <c r="M44" s="79"/>
    </row>
    <row r="45" spans="1:13" ht="16.5" thickBot="1" x14ac:dyDescent="0.45">
      <c r="A45" s="18"/>
      <c r="B45" s="81" t="s">
        <v>89</v>
      </c>
      <c r="C45" s="82"/>
      <c r="D45" s="82"/>
      <c r="E45" s="82"/>
      <c r="F45" s="82"/>
      <c r="G45" s="75"/>
      <c r="H45" s="83" t="s">
        <v>77</v>
      </c>
      <c r="I45" s="84"/>
      <c r="J45" s="84"/>
      <c r="K45" s="85"/>
      <c r="L45" s="86">
        <f>J43+K43+L43+M43</f>
        <v>0</v>
      </c>
      <c r="M45" s="87"/>
    </row>
    <row r="47" spans="1:13" x14ac:dyDescent="0.35">
      <c r="B47" s="12" t="s">
        <v>90</v>
      </c>
      <c r="C47" s="12"/>
      <c r="D47" s="12"/>
      <c r="E47" s="12"/>
      <c r="F47" s="13"/>
    </row>
    <row r="48" spans="1:13" ht="30.65" customHeight="1" x14ac:dyDescent="0.35">
      <c r="B48" s="17" t="s">
        <v>84</v>
      </c>
      <c r="C48" s="17"/>
      <c r="D48" s="17"/>
      <c r="E48" s="17"/>
      <c r="F48" s="13"/>
    </row>
    <row r="49" spans="8:13" x14ac:dyDescent="0.35">
      <c r="H49" s="11" t="s">
        <v>79</v>
      </c>
      <c r="I49" s="11"/>
      <c r="J49" s="11"/>
      <c r="K49" s="11"/>
      <c r="L49" s="11"/>
      <c r="M49" s="11"/>
    </row>
    <row r="50" spans="8:13" x14ac:dyDescent="0.35">
      <c r="H50" s="11" t="s">
        <v>80</v>
      </c>
      <c r="I50" s="11"/>
      <c r="J50" s="11"/>
      <c r="K50" s="11"/>
      <c r="L50" s="11"/>
      <c r="M50" s="11"/>
    </row>
  </sheetData>
  <sheetProtection algorithmName="SHA-512" hashValue="ZCQzUuIU3fJd7qhtJc5DqjqmAa+BYPtGIaFL1aJLey0IaE4SRbfmu9DxncPND43PLa2QbPT173knHutqz+3iqg==" saltValue="SzQHGHWWCGHpyL+sltDSUw==" spinCount="100000" sheet="1" objects="1" scenarios="1"/>
  <mergeCells count="20">
    <mergeCell ref="G9:G10"/>
    <mergeCell ref="B45:F45"/>
    <mergeCell ref="H49:M49"/>
    <mergeCell ref="B48:F48"/>
    <mergeCell ref="H50:M50"/>
    <mergeCell ref="C1:I1"/>
    <mergeCell ref="J1:M1"/>
    <mergeCell ref="K9:K10"/>
    <mergeCell ref="M9:M10"/>
    <mergeCell ref="H43:I43"/>
    <mergeCell ref="H45:K45"/>
    <mergeCell ref="L45:M45"/>
    <mergeCell ref="L9:L10"/>
    <mergeCell ref="J9:J10"/>
    <mergeCell ref="D9:D10"/>
    <mergeCell ref="F9:F10"/>
    <mergeCell ref="H9:H10"/>
    <mergeCell ref="B47:F47"/>
    <mergeCell ref="E9:E10"/>
    <mergeCell ref="I9:I10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Chludziński Czesław (TD OGL)</dc:creator>
  <cp:lastModifiedBy>Tekieli Agnieszka (TD CEN)</cp:lastModifiedBy>
  <cp:lastPrinted>2026-03-10T06:33:00Z</cp:lastPrinted>
  <dcterms:created xsi:type="dcterms:W3CDTF">2026-03-04T11:03:43Z</dcterms:created>
  <dcterms:modified xsi:type="dcterms:W3CDTF">2026-03-10T06:45:56Z</dcterms:modified>
</cp:coreProperties>
</file>